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6 perso\Gil\PROJETS\THIVERVAL I Ferme de Grignon\DCE-v2\DCE\Pièces Ecrites\DPGF\"/>
    </mc:Choice>
  </mc:AlternateContent>
  <xr:revisionPtr revIDLastSave="0" documentId="13_ncr:1_{64CF511A-E875-4717-A665-3A51341CC049}" xr6:coauthVersionLast="47" xr6:coauthVersionMax="47" xr10:uidLastSave="{00000000-0000-0000-0000-000000000000}"/>
  <bookViews>
    <workbookView xWindow="28680" yWindow="-120" windowWidth="29040" windowHeight="15720" tabRatio="789" xr2:uid="{00000000-000D-0000-FFFF-FFFF00000000}"/>
  </bookViews>
  <sheets>
    <sheet name="LOT 01" sheetId="1" r:id="rId1"/>
  </sheets>
  <definedNames>
    <definedName name="Print_Area" localSheetId="0">'LOT 01'!$A$1:$F$69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4" i="1" l="1"/>
  <c r="F73" i="1"/>
  <c r="F72" i="1"/>
  <c r="F75" i="1" s="1"/>
  <c r="F43" i="1"/>
  <c r="F41" i="1"/>
  <c r="F39" i="1"/>
  <c r="F38" i="1"/>
  <c r="F58" i="1" l="1"/>
  <c r="F59" i="1"/>
  <c r="F56" i="1"/>
  <c r="F55" i="1"/>
  <c r="F54" i="1"/>
  <c r="F46" i="1"/>
  <c r="F47" i="1"/>
  <c r="F48" i="1"/>
  <c r="F49" i="1"/>
  <c r="F50" i="1"/>
  <c r="F51" i="1"/>
  <c r="F45" i="1"/>
  <c r="F35" i="1"/>
  <c r="F36" i="1"/>
  <c r="F34" i="1"/>
  <c r="F61" i="1"/>
  <c r="F32" i="1"/>
  <c r="F30" i="1"/>
  <c r="F29" i="1"/>
  <c r="F24" i="1"/>
  <c r="F25" i="1"/>
  <c r="F26" i="1"/>
  <c r="F27" i="1"/>
  <c r="F22" i="1"/>
  <c r="F21" i="1" l="1"/>
  <c r="A77" i="1"/>
  <c r="A75" i="1"/>
  <c r="F76" i="1"/>
  <c r="F77" i="1" s="1"/>
  <c r="F10" i="1" l="1"/>
  <c r="F13" i="1"/>
  <c r="F14" i="1"/>
  <c r="F15" i="1"/>
  <c r="F16" i="1"/>
  <c r="F17" i="1"/>
  <c r="F18" i="1"/>
  <c r="F19" i="1"/>
  <c r="F20" i="1"/>
  <c r="F11" i="1"/>
  <c r="F12" i="1"/>
  <c r="A63" i="1"/>
  <c r="A74" i="1" s="1"/>
  <c r="B63" i="1"/>
  <c r="B74" i="1" s="1"/>
  <c r="C63" i="1"/>
  <c r="F64" i="1" l="1"/>
  <c r="A64" i="1"/>
  <c r="A66" i="1"/>
  <c r="F65" i="1" l="1"/>
  <c r="F66" i="1" s="1"/>
</calcChain>
</file>

<file path=xl/sharedStrings.xml><?xml version="1.0" encoding="utf-8"?>
<sst xmlns="http://schemas.openxmlformats.org/spreadsheetml/2006/main" count="173" uniqueCount="128">
  <si>
    <t>N°</t>
  </si>
  <si>
    <t>DESIGNATION</t>
  </si>
  <si>
    <t>U</t>
  </si>
  <si>
    <t>QTE</t>
  </si>
  <si>
    <t>GENERALITES</t>
  </si>
  <si>
    <t>DESCRIPTIF DES OUVRAGES</t>
  </si>
  <si>
    <t>4.1</t>
  </si>
  <si>
    <t>PM</t>
  </si>
  <si>
    <t>ens</t>
  </si>
  <si>
    <t>NETTOYAGE DU SITE</t>
  </si>
  <si>
    <t>Nettoyage du chantier</t>
  </si>
  <si>
    <t>TVA 20 %</t>
  </si>
  <si>
    <t xml:space="preserve">NB: Le présent quantitatif est donné à titre indicatif, le soumissionnaire a la responsabilité </t>
  </si>
  <si>
    <t>de son offre pour une exécution conforme au CCTP et à l'attente du maître de l'ouvrage</t>
  </si>
  <si>
    <t>SPECIFICATIONS TECHNIQUES</t>
  </si>
  <si>
    <t>m²</t>
  </si>
  <si>
    <t>u</t>
  </si>
  <si>
    <t>Divers</t>
  </si>
  <si>
    <t>Mise en eau des ouvrages</t>
  </si>
  <si>
    <t>Installation de chantier</t>
  </si>
  <si>
    <t>D.P.G.F.</t>
  </si>
  <si>
    <t>NOM ENTREPRISE</t>
  </si>
  <si>
    <t>TOTAL</t>
  </si>
  <si>
    <t>P.U.</t>
  </si>
  <si>
    <t>Généralités</t>
  </si>
  <si>
    <t>Entretien des abords</t>
  </si>
  <si>
    <t>Autres aménagements de chantier</t>
  </si>
  <si>
    <t>Constat des lieux</t>
  </si>
  <si>
    <t>Accès au chantier</t>
  </si>
  <si>
    <t>Zone d'échantillons</t>
  </si>
  <si>
    <t>Fermetures provisoires</t>
  </si>
  <si>
    <t>Dépenses</t>
  </si>
  <si>
    <t>Levage, manutention et approvisionnement</t>
  </si>
  <si>
    <t>Eclairage des rondes</t>
  </si>
  <si>
    <t>Benne gravats - Nettoyage du chantier</t>
  </si>
  <si>
    <t>ml</t>
  </si>
  <si>
    <t>Rénovation de la toiture et installation de panneaux photovoltaïques
Ferme expérimentale de Grignon</t>
  </si>
  <si>
    <t>78850 THIVERVAL</t>
  </si>
  <si>
    <t>Bandes de rives</t>
  </si>
  <si>
    <t>Lot 01</t>
  </si>
  <si>
    <t>Panneau de chantier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</si>
  <si>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</si>
  <si>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</si>
  <si>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</si>
  <si>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</si>
  <si>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</si>
  <si>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</si>
  <si>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</si>
  <si>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</si>
  <si>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</si>
  <si>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</si>
  <si>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</si>
  <si>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</si>
  <si>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</si>
  <si>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</si>
  <si>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3.2</t>
  </si>
  <si>
    <t>Etudes d'exécution</t>
  </si>
  <si>
    <t>Prototypes</t>
  </si>
  <si>
    <t>Echantillons</t>
  </si>
  <si>
    <t xml:space="preserve">Matériel et produits à mettre en œuvre </t>
  </si>
  <si>
    <t>3.2.1</t>
  </si>
  <si>
    <t>3.2.2</t>
  </si>
  <si>
    <t>3.2.3</t>
  </si>
  <si>
    <t>3.2.4</t>
  </si>
  <si>
    <t>3.3</t>
  </si>
  <si>
    <t>3.3.1</t>
  </si>
  <si>
    <t>Protections collectives</t>
  </si>
  <si>
    <t>Echafaudages</t>
  </si>
  <si>
    <t>Filet de protection</t>
  </si>
  <si>
    <t>3.3.2</t>
  </si>
  <si>
    <t>3.4</t>
  </si>
  <si>
    <t>Curage des éléments de couverture</t>
  </si>
  <si>
    <t>Dépose de la couverture existante</t>
  </si>
  <si>
    <t>3.5</t>
  </si>
  <si>
    <t>3.4.1</t>
  </si>
  <si>
    <t>3.5.1</t>
  </si>
  <si>
    <t>Renforts de charpente</t>
  </si>
  <si>
    <t xml:space="preserve">Contreventements métalliques </t>
  </si>
  <si>
    <t>3.5.2</t>
  </si>
  <si>
    <t>3.5.3</t>
  </si>
  <si>
    <t>3.5.4</t>
  </si>
  <si>
    <t>3.5.6</t>
  </si>
  <si>
    <t>Renforts en têtes de ferme</t>
  </si>
  <si>
    <t>Reprises de pannes</t>
  </si>
  <si>
    <t>Renforts de pannes</t>
  </si>
  <si>
    <t>3.6</t>
  </si>
  <si>
    <t>3.6.1</t>
  </si>
  <si>
    <t xml:space="preserve">Couverture bac acier </t>
  </si>
  <si>
    <t>3.6.2</t>
  </si>
  <si>
    <t>3.6.3</t>
  </si>
  <si>
    <t>3.6.4</t>
  </si>
  <si>
    <t>3.6.5</t>
  </si>
  <si>
    <t>3.6.6</t>
  </si>
  <si>
    <t>3.6.7</t>
  </si>
  <si>
    <t>3.6.8</t>
  </si>
  <si>
    <t>Faitage zénithal translucide</t>
  </si>
  <si>
    <t>Faitière double crantée ventilée</t>
  </si>
  <si>
    <t>Cloisoir</t>
  </si>
  <si>
    <t>Chatières</t>
  </si>
  <si>
    <t>Sujétions de finitions</t>
  </si>
  <si>
    <t>PSE 01.02 : Mise en œuvre de panneaux sandwich en couverture en lieu et place des panneaux bac acier</t>
  </si>
  <si>
    <t>3.7</t>
  </si>
  <si>
    <t>3.7.1</t>
  </si>
  <si>
    <t>Evacuation des eaux de pluie</t>
  </si>
  <si>
    <t>Gouttière EP rondes en PVC</t>
  </si>
  <si>
    <t>Descentes en PVC</t>
  </si>
  <si>
    <t>3.7.2</t>
  </si>
  <si>
    <t>3.8</t>
  </si>
  <si>
    <t>Dispositif de sécurité individuel</t>
  </si>
  <si>
    <t>3.9</t>
  </si>
  <si>
    <t>Crosse pour passage de câbles</t>
  </si>
  <si>
    <t>3.9.1</t>
  </si>
  <si>
    <t>3.10</t>
  </si>
  <si>
    <t>3.5.4.1</t>
  </si>
  <si>
    <t>3.5.4.2</t>
  </si>
  <si>
    <t>3.5.5.2</t>
  </si>
  <si>
    <t xml:space="preserve">Liens entre pannes et fermes </t>
  </si>
  <si>
    <t>Butons de mi-portée</t>
  </si>
  <si>
    <t>Sécurité du chantier</t>
  </si>
  <si>
    <t>à remplir en bas du DPGF</t>
  </si>
  <si>
    <t xml:space="preserve">Pannes neuves (rives et sablières) </t>
  </si>
  <si>
    <t>Pannes neuves (faîtière)</t>
  </si>
  <si>
    <t>3.5.3.1</t>
  </si>
  <si>
    <t>3.5.3.2</t>
  </si>
  <si>
    <t xml:space="preserve">Renfortts de l'appentis </t>
  </si>
  <si>
    <t>INSTALLATION DE CHANTIER - CHARPENTE - COUVERTURE METALLIQUE</t>
  </si>
  <si>
    <t xml:space="preserve">PSE 01,01 : Traitament curatif de la charpente existante </t>
  </si>
  <si>
    <t xml:space="preserve">PSE 01,01 : Traitament curatif  de la charpente existante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</si>
</sst>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\ &quot;€&quot;"/>
    <numFmt numFmtId="166" formatCode="#,##0.00\ _€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 Narrow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10"/>
      <color theme="1"/>
      <name val="Swis721 Cn BT"/>
      <family val="2"/>
    </font>
    <font>
      <b/>
      <sz val="9"/>
      <color rgb="FF000000"/>
      <name val="Swis721 Cn BT"/>
      <family val="2"/>
    </font>
    <font>
      <sz val="9"/>
      <color rgb="FF000000"/>
      <name val="Swis721 Cn BT"/>
      <family val="2"/>
    </font>
    <font>
      <b/>
      <sz val="10"/>
      <name val="Swis721 Cn BT"/>
      <family val="2"/>
    </font>
    <font>
      <sz val="10"/>
      <name val="Swis721 Cn BT"/>
      <family val="2"/>
    </font>
    <font>
      <b/>
      <sz val="9"/>
      <name val="Swis721 Cn BT"/>
      <family val="2"/>
    </font>
    <font>
      <b/>
      <sz val="10"/>
      <color theme="0"/>
      <name val="Swis721 Cn BT"/>
      <family val="2"/>
    </font>
    <font>
      <sz val="9"/>
      <color theme="0"/>
      <name val="Swis721 Cn BT"/>
      <family val="2"/>
    </font>
    <font>
      <b/>
      <sz val="9"/>
      <color theme="0"/>
      <name val="Swis721 Cn BT"/>
      <family val="2"/>
    </font>
    <font>
      <i/>
      <sz val="9"/>
      <color rgb="FF000000"/>
      <name val="Swis721 Cn BT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7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2" borderId="0">
      <alignment horizontal="left" vertical="top" wrapText="1"/>
    </xf>
    <xf numFmtId="49" fontId="4" fillId="2" borderId="0">
      <alignment horizontal="left" vertical="top" wrapText="1"/>
    </xf>
    <xf numFmtId="49" fontId="6" fillId="3" borderId="13">
      <alignment horizontal="left" vertical="top" wrapText="1"/>
    </xf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vertical="center"/>
    </xf>
    <xf numFmtId="164" fontId="2" fillId="0" borderId="0" xfId="1" applyNumberFormat="1" applyFont="1" applyAlignment="1">
      <alignment horizontal="center" vertical="center"/>
    </xf>
    <xf numFmtId="4" fontId="2" fillId="0" borderId="0" xfId="2" applyNumberFormat="1" applyAlignment="1">
      <alignment vertical="center"/>
    </xf>
    <xf numFmtId="0" fontId="2" fillId="0" borderId="0" xfId="2" applyAlignment="1">
      <alignment horizontal="left" vertical="center"/>
    </xf>
    <xf numFmtId="0" fontId="9" fillId="0" borderId="11" xfId="3" applyFont="1" applyFill="1" applyBorder="1" applyAlignment="1">
      <alignment vertical="top" wrapText="1"/>
    </xf>
    <xf numFmtId="0" fontId="9" fillId="0" borderId="14" xfId="5" applyNumberFormat="1" applyFont="1" applyFill="1" applyBorder="1" applyAlignment="1">
      <alignment vertical="center"/>
    </xf>
    <xf numFmtId="49" fontId="10" fillId="0" borderId="11" xfId="5" applyFont="1" applyFill="1" applyBorder="1" applyAlignment="1">
      <alignment horizontal="center"/>
    </xf>
    <xf numFmtId="164" fontId="10" fillId="0" borderId="11" xfId="1" applyNumberFormat="1" applyFont="1" applyFill="1" applyBorder="1" applyAlignment="1">
      <alignment horizontal="right"/>
    </xf>
    <xf numFmtId="0" fontId="9" fillId="0" borderId="12" xfId="5" applyNumberFormat="1" applyFont="1" applyFill="1" applyBorder="1" applyAlignment="1">
      <alignment vertical="top" wrapText="1"/>
    </xf>
    <xf numFmtId="0" fontId="9" fillId="0" borderId="12" xfId="5" applyNumberFormat="1" applyFont="1" applyFill="1" applyBorder="1" applyAlignment="1">
      <alignment vertical="center"/>
    </xf>
    <xf numFmtId="0" fontId="9" fillId="0" borderId="11" xfId="3" applyFont="1" applyFill="1" applyBorder="1">
      <alignment horizontal="left" vertical="top" wrapText="1"/>
    </xf>
    <xf numFmtId="0" fontId="11" fillId="0" borderId="1" xfId="2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right" vertical="center"/>
    </xf>
    <xf numFmtId="0" fontId="11" fillId="0" borderId="5" xfId="2" applyFont="1" applyBorder="1" applyAlignment="1">
      <alignment horizontal="right" vertical="center"/>
    </xf>
    <xf numFmtId="0" fontId="12" fillId="0" borderId="4" xfId="2" applyFont="1" applyBorder="1" applyAlignment="1">
      <alignment horizontal="center" vertical="center"/>
    </xf>
    <xf numFmtId="164" fontId="12" fillId="0" borderId="0" xfId="1" applyNumberFormat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0" fillId="0" borderId="11" xfId="3" applyFont="1" applyFill="1" applyBorder="1">
      <alignment horizontal="left" vertical="top" wrapText="1"/>
    </xf>
    <xf numFmtId="0" fontId="10" fillId="0" borderId="12" xfId="5" applyNumberFormat="1" applyFont="1" applyFill="1" applyBorder="1" applyAlignment="1">
      <alignment vertical="center"/>
    </xf>
    <xf numFmtId="0" fontId="14" fillId="4" borderId="6" xfId="2" applyFont="1" applyFill="1" applyBorder="1" applyAlignment="1">
      <alignment vertical="center" wrapText="1"/>
    </xf>
    <xf numFmtId="0" fontId="14" fillId="4" borderId="7" xfId="2" applyFont="1" applyFill="1" applyBorder="1" applyAlignment="1">
      <alignment vertical="center" wrapText="1"/>
    </xf>
    <xf numFmtId="49" fontId="8" fillId="5" borderId="9" xfId="2" applyNumberFormat="1" applyFont="1" applyFill="1" applyBorder="1" applyAlignment="1">
      <alignment horizontal="center" vertical="center"/>
    </xf>
    <xf numFmtId="49" fontId="8" fillId="5" borderId="10" xfId="2" applyNumberFormat="1" applyFont="1" applyFill="1" applyBorder="1" applyAlignment="1">
      <alignment horizontal="center" vertical="center" wrapText="1"/>
    </xf>
    <xf numFmtId="0" fontId="8" fillId="5" borderId="9" xfId="2" applyFont="1" applyFill="1" applyBorder="1" applyAlignment="1">
      <alignment horizontal="center" vertical="center" wrapText="1"/>
    </xf>
    <xf numFmtId="164" fontId="8" fillId="5" borderId="9" xfId="1" applyNumberFormat="1" applyFont="1" applyFill="1" applyBorder="1" applyAlignment="1">
      <alignment horizontal="center" vertical="center" wrapText="1"/>
    </xf>
    <xf numFmtId="4" fontId="8" fillId="5" borderId="9" xfId="2" applyNumberFormat="1" applyFont="1" applyFill="1" applyBorder="1" applyAlignment="1">
      <alignment horizontal="center" vertical="center" wrapText="1"/>
    </xf>
    <xf numFmtId="0" fontId="9" fillId="0" borderId="0" xfId="5" applyNumberFormat="1" applyFont="1" applyFill="1" applyBorder="1" applyAlignment="1">
      <alignment vertical="center"/>
    </xf>
    <xf numFmtId="49" fontId="10" fillId="0" borderId="0" xfId="5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0" fontId="9" fillId="0" borderId="0" xfId="3" applyFont="1" applyFill="1">
      <alignment horizontal="left" vertical="top" wrapText="1"/>
    </xf>
    <xf numFmtId="165" fontId="10" fillId="0" borderId="0" xfId="1" applyNumberFormat="1" applyFont="1" applyFill="1" applyBorder="1" applyAlignment="1">
      <alignment horizontal="right"/>
    </xf>
    <xf numFmtId="165" fontId="11" fillId="0" borderId="0" xfId="2" applyNumberFormat="1" applyFont="1" applyAlignment="1">
      <alignment vertical="center"/>
    </xf>
    <xf numFmtId="165" fontId="12" fillId="0" borderId="2" xfId="2" applyNumberFormat="1" applyFont="1" applyBorder="1" applyAlignment="1">
      <alignment vertical="center"/>
    </xf>
    <xf numFmtId="165" fontId="8" fillId="0" borderId="3" xfId="2" applyNumberFormat="1" applyFont="1" applyBorder="1" applyAlignment="1">
      <alignment vertical="center"/>
    </xf>
    <xf numFmtId="165" fontId="11" fillId="0" borderId="5" xfId="2" applyNumberFormat="1" applyFont="1" applyBorder="1" applyAlignment="1">
      <alignment vertical="center"/>
    </xf>
    <xf numFmtId="165" fontId="12" fillId="0" borderId="7" xfId="2" applyNumberFormat="1" applyFont="1" applyBorder="1" applyAlignment="1">
      <alignment vertical="center"/>
    </xf>
    <xf numFmtId="165" fontId="8" fillId="0" borderId="8" xfId="2" applyNumberFormat="1" applyFont="1" applyBorder="1" applyAlignment="1">
      <alignment vertical="center"/>
    </xf>
    <xf numFmtId="0" fontId="9" fillId="0" borderId="15" xfId="3" applyFont="1" applyFill="1" applyBorder="1">
      <alignment horizontal="left" vertical="top" wrapText="1"/>
    </xf>
    <xf numFmtId="0" fontId="9" fillId="0" borderId="16" xfId="5" applyNumberFormat="1" applyFont="1" applyFill="1" applyBorder="1" applyAlignment="1">
      <alignment vertical="center"/>
    </xf>
    <xf numFmtId="49" fontId="10" fillId="0" borderId="15" xfId="5" applyFont="1" applyFill="1" applyBorder="1" applyAlignment="1">
      <alignment horizontal="center"/>
    </xf>
    <xf numFmtId="164" fontId="10" fillId="0" borderId="15" xfId="1" applyNumberFormat="1" applyFont="1" applyFill="1" applyBorder="1" applyAlignment="1">
      <alignment horizontal="right"/>
    </xf>
    <xf numFmtId="0" fontId="9" fillId="0" borderId="11" xfId="3" applyFont="1" applyFill="1" applyBorder="1" applyAlignment="1">
      <alignment horizontal="right" vertical="top" wrapText="1"/>
    </xf>
    <xf numFmtId="0" fontId="16" fillId="4" borderId="0" xfId="3" applyFont="1" applyFill="1" applyAlignment="1">
      <alignment horizontal="left" vertical="center" wrapText="1"/>
    </xf>
    <xf numFmtId="166" fontId="10" fillId="0" borderId="11" xfId="1" applyNumberFormat="1" applyFont="1" applyFill="1" applyBorder="1" applyAlignment="1">
      <alignment horizontal="right"/>
    </xf>
    <xf numFmtId="166" fontId="10" fillId="0" borderId="15" xfId="1" applyNumberFormat="1" applyFont="1" applyFill="1" applyBorder="1" applyAlignment="1">
      <alignment horizontal="right"/>
    </xf>
    <xf numFmtId="0" fontId="17" fillId="0" borderId="11" xfId="3" applyFont="1" applyFill="1" applyBorder="1">
      <alignment horizontal="left" vertical="top" wrapText="1"/>
    </xf>
    <xf numFmtId="0" fontId="17" fillId="0" borderId="12" xfId="5" applyNumberFormat="1" applyFont="1" applyFill="1" applyBorder="1" applyAlignment="1">
      <alignment horizontal="left" vertical="center" indent="2"/>
    </xf>
    <xf numFmtId="0" fontId="17" fillId="6" borderId="11" xfId="3" applyFont="1" applyFill="1" applyBorder="1">
      <alignment horizontal="left" vertical="top" wrapText="1"/>
    </xf>
    <xf numFmtId="0" fontId="10" fillId="6" borderId="12" xfId="5" applyNumberFormat="1" applyFont="1" applyFill="1" applyBorder="1" applyAlignment="1">
      <alignment vertical="center"/>
    </xf>
    <xf numFmtId="0" fontId="10" fillId="6" borderId="11" xfId="3" applyFont="1" applyFill="1" applyBorder="1">
      <alignment horizontal="left" vertical="top" wrapText="1"/>
    </xf>
    <xf numFmtId="0" fontId="17" fillId="0" borderId="18" xfId="3" applyFont="1" applyFill="1" applyBorder="1">
      <alignment horizontal="left" vertical="top" wrapText="1"/>
    </xf>
    <xf numFmtId="0" fontId="10" fillId="0" borderId="19" xfId="5" applyNumberFormat="1" applyFont="1" applyFill="1" applyBorder="1" applyAlignment="1">
      <alignment vertical="center"/>
    </xf>
    <xf numFmtId="49" fontId="10" fillId="0" borderId="20" xfId="5" applyFont="1" applyFill="1" applyBorder="1" applyAlignment="1">
      <alignment horizontal="center"/>
    </xf>
    <xf numFmtId="164" fontId="10" fillId="0" borderId="20" xfId="1" applyNumberFormat="1" applyFont="1" applyFill="1" applyBorder="1" applyAlignment="1">
      <alignment horizontal="right"/>
    </xf>
    <xf numFmtId="166" fontId="10" fillId="0" borderId="20" xfId="1" applyNumberFormat="1" applyFont="1" applyFill="1" applyBorder="1" applyAlignment="1">
      <alignment horizontal="right"/>
    </xf>
    <xf numFmtId="166" fontId="10" fillId="0" borderId="21" xfId="1" applyNumberFormat="1" applyFont="1" applyFill="1" applyBorder="1" applyAlignment="1">
      <alignment horizontal="right"/>
    </xf>
    <xf numFmtId="0" fontId="10" fillId="0" borderId="22" xfId="3" applyFont="1" applyFill="1" applyBorder="1">
      <alignment horizontal="left" vertical="top" wrapText="1"/>
    </xf>
    <xf numFmtId="0" fontId="10" fillId="0" borderId="16" xfId="5" applyNumberFormat="1" applyFont="1" applyFill="1" applyBorder="1" applyAlignment="1">
      <alignment vertical="center"/>
    </xf>
    <xf numFmtId="166" fontId="10" fillId="0" borderId="23" xfId="1" applyNumberFormat="1" applyFont="1" applyFill="1" applyBorder="1" applyAlignment="1">
      <alignment horizontal="right"/>
    </xf>
    <xf numFmtId="0" fontId="16" fillId="4" borderId="0" xfId="5" applyNumberFormat="1" applyFont="1" applyFill="1" applyBorder="1" applyAlignment="1">
      <alignment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0" xfId="2" applyFont="1" applyFill="1" applyAlignment="1">
      <alignment horizontal="center" vertical="center" wrapText="1"/>
    </xf>
    <xf numFmtId="0" fontId="14" fillId="4" borderId="5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right" vertical="center" wrapText="1"/>
    </xf>
    <xf numFmtId="0" fontId="11" fillId="0" borderId="3" xfId="2" applyFont="1" applyBorder="1" applyAlignment="1">
      <alignment horizontal="right" vertical="center" wrapText="1"/>
    </xf>
    <xf numFmtId="0" fontId="11" fillId="0" borderId="6" xfId="2" applyFont="1" applyBorder="1" applyAlignment="1">
      <alignment horizontal="right" vertical="center" wrapText="1"/>
    </xf>
    <xf numFmtId="0" fontId="11" fillId="0" borderId="8" xfId="2" applyFont="1" applyBorder="1" applyAlignment="1">
      <alignment horizontal="right" vertical="center" wrapText="1"/>
    </xf>
    <xf numFmtId="0" fontId="14" fillId="4" borderId="7" xfId="2" applyFont="1" applyFill="1" applyBorder="1" applyAlignment="1">
      <alignment horizontal="center" vertical="center" wrapText="1"/>
    </xf>
    <xf numFmtId="0" fontId="14" fillId="4" borderId="8" xfId="2" applyFont="1" applyFill="1" applyBorder="1" applyAlignment="1">
      <alignment horizontal="center" vertical="center" wrapText="1"/>
    </xf>
    <xf numFmtId="0" fontId="15" fillId="4" borderId="7" xfId="5" applyNumberFormat="1" applyFont="1" applyFill="1" applyBorder="1" applyAlignment="1">
      <alignment horizontal="center" vertical="center"/>
    </xf>
    <xf numFmtId="49" fontId="10" fillId="6" borderId="12" xfId="5" applyFont="1" applyFill="1" applyBorder="1" applyAlignment="1">
      <alignment horizontal="center"/>
    </xf>
    <xf numFmtId="49" fontId="10" fillId="6" borderId="0" xfId="5" applyFont="1" applyFill="1" applyBorder="1" applyAlignment="1">
      <alignment horizontal="center"/>
    </xf>
    <xf numFmtId="49" fontId="10" fillId="6" borderId="17" xfId="5" applyFont="1" applyFill="1" applyBorder="1" applyAlignment="1">
      <alignment horizontal="center"/>
    </xf>
    <xf numFmtId="0" fontId="13" fillId="0" borderId="0" xfId="2" applyFont="1" applyAlignment="1">
      <alignment horizontal="center" vertical="center"/>
    </xf>
  </cellXfs>
  <cellStyles count="7">
    <cellStyle name="ArtTitre" xfId="4" xr:uid="{00000000-0005-0000-0000-000000000000}"/>
    <cellStyle name="ChapTitre1" xfId="5" xr:uid="{00000000-0005-0000-0000-000001000000}"/>
    <cellStyle name="Milliers" xfId="1" builtinId="3"/>
    <cellStyle name="Milliers 2" xfId="6" xr:uid="{E29ECC59-1127-473A-B6E8-57A4545C7788}"/>
    <cellStyle name="Normal" xfId="0" builtinId="0"/>
    <cellStyle name="Normal 2" xfId="2" xr:uid="{00000000-0005-0000-0000-000004000000}"/>
    <cellStyle name="Numerotation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7"/>
  <sheetViews>
    <sheetView tabSelected="1" topLeftCell="A49" zoomScaleNormal="100" workbookViewId="0">
      <selection activeCell="B72" sqref="B72"/>
    </sheetView>
  </sheetViews>
  <sheetFormatPr baseColWidth="10" defaultRowHeight="15" x14ac:dyDescent="0.25"/>
  <cols>
    <col min="1" max="1" width="7.28515625" style="9" bestFit="1" customWidth="1"/>
    <col min="2" max="2" width="45.7109375" style="6" customWidth="1"/>
    <col min="3" max="3" width="5.7109375" style="5" customWidth="1"/>
    <col min="4" max="4" width="7.7109375" style="7" customWidth="1"/>
    <col min="5" max="5" width="9.7109375" style="8" customWidth="1"/>
    <col min="6" max="6" width="15.140625" style="8" customWidth="1"/>
    <col min="7" max="7" width="11.7109375" customWidth="1"/>
  </cols>
  <sheetData>
    <row r="1" spans="1:6" ht="27" customHeight="1" x14ac:dyDescent="0.25">
      <c r="A1" s="68" t="s">
        <v>36</v>
      </c>
      <c r="B1" s="69"/>
      <c r="C1" s="69"/>
      <c r="D1" s="69"/>
      <c r="E1" s="69"/>
      <c r="F1" s="70"/>
    </row>
    <row r="2" spans="1:6" ht="15" customHeight="1" x14ac:dyDescent="0.25">
      <c r="A2" s="71" t="s">
        <v>37</v>
      </c>
      <c r="B2" s="72"/>
      <c r="C2" s="72"/>
      <c r="D2" s="72"/>
      <c r="E2" s="72"/>
      <c r="F2" s="73"/>
    </row>
    <row r="3" spans="1:6" ht="15" customHeight="1" x14ac:dyDescent="0.25">
      <c r="A3" s="71" t="s">
        <v>20</v>
      </c>
      <c r="B3" s="72"/>
      <c r="C3" s="72"/>
      <c r="D3" s="72"/>
      <c r="E3" s="72"/>
      <c r="F3" s="73"/>
    </row>
    <row r="4" spans="1:6" ht="26.25" customHeight="1" x14ac:dyDescent="0.25">
      <c r="A4" s="27" t="s">
        <v>39</v>
      </c>
      <c r="B4" s="28" t="s">
        <v>125</v>
      </c>
      <c r="C4" s="78" t="s">
        <v>21</v>
      </c>
      <c r="D4" s="78"/>
      <c r="E4" s="78"/>
      <c r="F4" s="79"/>
    </row>
    <row r="5" spans="1:6" x14ac:dyDescent="0.25">
      <c r="A5" s="29" t="s">
        <v>0</v>
      </c>
      <c r="B5" s="30" t="s">
        <v>1</v>
      </c>
      <c r="C5" s="31" t="s">
        <v>2</v>
      </c>
      <c r="D5" s="32" t="s">
        <v>3</v>
      </c>
      <c r="E5" s="33" t="s">
        <v>23</v>
      </c>
      <c r="F5" s="33" t="s">
        <v>22</v>
      </c>
    </row>
    <row r="6" spans="1:6" x14ac:dyDescent="0.25">
      <c r="A6" s="10">
        <v>1</v>
      </c>
      <c r="B6" s="11" t="s">
        <v>4</v>
      </c>
      <c r="C6" s="12"/>
      <c r="D6" s="13"/>
      <c r="E6" s="51"/>
      <c r="F6" s="51"/>
    </row>
    <row r="7" spans="1:6" x14ac:dyDescent="0.25">
      <c r="A7" s="10">
        <v>2</v>
      </c>
      <c r="B7" s="14" t="s">
        <v>14</v>
      </c>
      <c r="C7" s="12"/>
      <c r="D7" s="13"/>
      <c r="E7" s="51"/>
      <c r="F7" s="51"/>
    </row>
    <row r="8" spans="1:6" x14ac:dyDescent="0.25">
      <c r="A8" s="10">
        <v>3</v>
      </c>
      <c r="B8" s="15" t="s">
        <v>5</v>
      </c>
      <c r="C8" s="12"/>
      <c r="D8" s="13"/>
      <c r="E8" s="51"/>
      <c r="F8" s="51"/>
    </row>
    <row r="9" spans="1:6" x14ac:dyDescent="0.25">
      <c r="A9" s="16" t="s">
        <v>41</v>
      </c>
      <c r="B9" s="15" t="s">
        <v>19</v>
      </c>
      <c r="C9" s="12" t="s">
        <v>7</v>
      </c>
      <c r="D9" s="13"/>
      <c r="E9" s="51"/>
      <c r="F9" s="51"/>
    </row>
    <row r="10" spans="1:6" x14ac:dyDescent="0.25">
      <c r="A10" s="25" t="s">
        <v>42</v>
      </c>
      <c r="B10" s="26" t="s">
        <v>24</v>
      </c>
      <c r="C10" s="12" t="s">
        <v>7</v>
      </c>
      <c r="D10" s="13"/>
      <c r="E10" s="51"/>
      <c r="F10" s="51">
        <f t="shared" ref="F10:F20" si="0">D10*E10</f>
        <v>0</v>
      </c>
    </row>
    <row r="11" spans="1:6" x14ac:dyDescent="0.25">
      <c r="A11" s="25" t="s">
        <v>43</v>
      </c>
      <c r="B11" s="26" t="s">
        <v>25</v>
      </c>
      <c r="C11" s="12" t="s">
        <v>8</v>
      </c>
      <c r="D11" s="13"/>
      <c r="E11" s="51"/>
      <c r="F11" s="51">
        <f t="shared" si="0"/>
        <v>0</v>
      </c>
    </row>
    <row r="12" spans="1:6" x14ac:dyDescent="0.25">
      <c r="A12" s="25" t="s">
        <v>44</v>
      </c>
      <c r="B12" s="26" t="s">
        <v>26</v>
      </c>
      <c r="C12" s="12" t="s">
        <v>8</v>
      </c>
      <c r="D12" s="13"/>
      <c r="E12" s="51"/>
      <c r="F12" s="51">
        <f t="shared" si="0"/>
        <v>0</v>
      </c>
    </row>
    <row r="13" spans="1:6" x14ac:dyDescent="0.25">
      <c r="A13" s="25" t="s">
        <v>45</v>
      </c>
      <c r="B13" s="26" t="s">
        <v>27</v>
      </c>
      <c r="C13" s="12" t="s">
        <v>8</v>
      </c>
      <c r="D13" s="13"/>
      <c r="E13" s="51"/>
      <c r="F13" s="51">
        <f t="shared" si="0"/>
        <v>0</v>
      </c>
    </row>
    <row r="14" spans="1:6" x14ac:dyDescent="0.25">
      <c r="A14" s="25" t="s">
        <v>46</v>
      </c>
      <c r="B14" s="26" t="s">
        <v>28</v>
      </c>
      <c r="C14" s="12" t="s">
        <v>8</v>
      </c>
      <c r="D14" s="13"/>
      <c r="E14" s="51"/>
      <c r="F14" s="51">
        <f t="shared" si="0"/>
        <v>0</v>
      </c>
    </row>
    <row r="15" spans="1:6" x14ac:dyDescent="0.25">
      <c r="A15" s="25" t="s">
        <v>47</v>
      </c>
      <c r="B15" s="26" t="s">
        <v>118</v>
      </c>
      <c r="C15" s="12" t="s">
        <v>8</v>
      </c>
      <c r="D15" s="13"/>
      <c r="E15" s="51"/>
      <c r="F15" s="51">
        <f t="shared" si="0"/>
        <v>0</v>
      </c>
    </row>
    <row r="16" spans="1:6" x14ac:dyDescent="0.25">
      <c r="A16" s="25" t="s">
        <v>48</v>
      </c>
      <c r="B16" s="26" t="s">
        <v>29</v>
      </c>
      <c r="C16" s="12" t="s">
        <v>8</v>
      </c>
      <c r="D16" s="13"/>
      <c r="E16" s="51"/>
      <c r="F16" s="51">
        <f t="shared" si="0"/>
        <v>0</v>
      </c>
    </row>
    <row r="17" spans="1:6" x14ac:dyDescent="0.25">
      <c r="A17" s="25" t="s">
        <v>49</v>
      </c>
      <c r="B17" s="26" t="s">
        <v>30</v>
      </c>
      <c r="C17" s="12" t="s">
        <v>8</v>
      </c>
      <c r="D17" s="13"/>
      <c r="E17" s="51"/>
      <c r="F17" s="51">
        <f t="shared" si="0"/>
        <v>0</v>
      </c>
    </row>
    <row r="18" spans="1:6" x14ac:dyDescent="0.25">
      <c r="A18" s="25" t="s">
        <v>50</v>
      </c>
      <c r="B18" s="26" t="s">
        <v>34</v>
      </c>
      <c r="C18" s="12" t="s">
        <v>8</v>
      </c>
      <c r="D18" s="13"/>
      <c r="E18" s="51"/>
      <c r="F18" s="51">
        <f t="shared" si="0"/>
        <v>0</v>
      </c>
    </row>
    <row r="19" spans="1:6" x14ac:dyDescent="0.25">
      <c r="A19" s="25" t="s">
        <v>51</v>
      </c>
      <c r="B19" s="26" t="s">
        <v>31</v>
      </c>
      <c r="C19" s="12" t="s">
        <v>8</v>
      </c>
      <c r="D19" s="13"/>
      <c r="E19" s="51"/>
      <c r="F19" s="51">
        <f t="shared" si="0"/>
        <v>0</v>
      </c>
    </row>
    <row r="20" spans="1:6" x14ac:dyDescent="0.25">
      <c r="A20" s="25" t="s">
        <v>52</v>
      </c>
      <c r="B20" s="26" t="s">
        <v>32</v>
      </c>
      <c r="C20" s="12" t="s">
        <v>8</v>
      </c>
      <c r="D20" s="13"/>
      <c r="E20" s="51"/>
      <c r="F20" s="51">
        <f t="shared" si="0"/>
        <v>0</v>
      </c>
    </row>
    <row r="21" spans="1:6" x14ac:dyDescent="0.25">
      <c r="A21" s="25" t="s">
        <v>53</v>
      </c>
      <c r="B21" s="26" t="s">
        <v>33</v>
      </c>
      <c r="C21" s="12" t="s">
        <v>8</v>
      </c>
      <c r="D21" s="13"/>
      <c r="E21" s="51"/>
      <c r="F21" s="51">
        <f t="shared" ref="F21:F24" si="1">D21*E21</f>
        <v>0</v>
      </c>
    </row>
    <row r="22" spans="1:6" x14ac:dyDescent="0.25">
      <c r="A22" s="25" t="s">
        <v>54</v>
      </c>
      <c r="B22" s="26" t="s">
        <v>40</v>
      </c>
      <c r="C22" s="12" t="s">
        <v>8</v>
      </c>
      <c r="D22" s="13"/>
      <c r="E22" s="51"/>
      <c r="F22" s="51">
        <f t="shared" si="1"/>
        <v>0</v>
      </c>
    </row>
    <row r="23" spans="1:6" x14ac:dyDescent="0.25">
      <c r="A23" s="16" t="s">
        <v>55</v>
      </c>
      <c r="B23" s="15" t="s">
        <v>56</v>
      </c>
      <c r="C23" s="12"/>
      <c r="D23" s="13"/>
      <c r="E23" s="51"/>
      <c r="F23" s="51"/>
    </row>
    <row r="24" spans="1:6" x14ac:dyDescent="0.25">
      <c r="A24" s="25" t="s">
        <v>60</v>
      </c>
      <c r="B24" s="26" t="s">
        <v>56</v>
      </c>
      <c r="C24" s="12" t="s">
        <v>8</v>
      </c>
      <c r="D24" s="13"/>
      <c r="E24" s="51"/>
      <c r="F24" s="51">
        <f t="shared" si="1"/>
        <v>0</v>
      </c>
    </row>
    <row r="25" spans="1:6" x14ac:dyDescent="0.25">
      <c r="A25" s="25" t="s">
        <v>61</v>
      </c>
      <c r="B25" s="26" t="s">
        <v>57</v>
      </c>
      <c r="C25" s="12" t="s">
        <v>8</v>
      </c>
      <c r="D25" s="13"/>
      <c r="E25" s="51"/>
      <c r="F25" s="51">
        <f t="shared" ref="F25:F27" si="2">D25*E25</f>
        <v>0</v>
      </c>
    </row>
    <row r="26" spans="1:6" x14ac:dyDescent="0.25">
      <c r="A26" s="25" t="s">
        <v>62</v>
      </c>
      <c r="B26" s="26" t="s">
        <v>58</v>
      </c>
      <c r="C26" s="12" t="s">
        <v>8</v>
      </c>
      <c r="D26" s="13"/>
      <c r="E26" s="51"/>
      <c r="F26" s="51">
        <f t="shared" si="2"/>
        <v>0</v>
      </c>
    </row>
    <row r="27" spans="1:6" x14ac:dyDescent="0.25">
      <c r="A27" s="25" t="s">
        <v>63</v>
      </c>
      <c r="B27" s="26" t="s">
        <v>59</v>
      </c>
      <c r="C27" s="12" t="s">
        <v>8</v>
      </c>
      <c r="D27" s="13"/>
      <c r="E27" s="51"/>
      <c r="F27" s="51">
        <f t="shared" si="2"/>
        <v>0</v>
      </c>
    </row>
    <row r="28" spans="1:6" x14ac:dyDescent="0.25">
      <c r="A28" s="16" t="s">
        <v>64</v>
      </c>
      <c r="B28" s="15" t="s">
        <v>66</v>
      </c>
      <c r="C28" s="12"/>
      <c r="D28" s="13"/>
      <c r="E28" s="51"/>
      <c r="F28" s="51"/>
    </row>
    <row r="29" spans="1:6" x14ac:dyDescent="0.25">
      <c r="A29" s="25" t="s">
        <v>65</v>
      </c>
      <c r="B29" s="26" t="s">
        <v>67</v>
      </c>
      <c r="C29" s="12" t="s">
        <v>15</v>
      </c>
      <c r="D29" s="13"/>
      <c r="E29" s="51"/>
      <c r="F29" s="51">
        <f t="shared" ref="F29:F30" si="3">D29*E29</f>
        <v>0</v>
      </c>
    </row>
    <row r="30" spans="1:6" x14ac:dyDescent="0.25">
      <c r="A30" s="25" t="s">
        <v>69</v>
      </c>
      <c r="B30" s="26" t="s">
        <v>68</v>
      </c>
      <c r="C30" s="12" t="s">
        <v>15</v>
      </c>
      <c r="D30" s="13"/>
      <c r="E30" s="51"/>
      <c r="F30" s="51">
        <f t="shared" si="3"/>
        <v>0</v>
      </c>
    </row>
    <row r="31" spans="1:6" x14ac:dyDescent="0.25">
      <c r="A31" s="16" t="s">
        <v>70</v>
      </c>
      <c r="B31" s="15" t="s">
        <v>71</v>
      </c>
      <c r="C31" s="12"/>
      <c r="D31" s="13"/>
      <c r="E31" s="51"/>
      <c r="F31" s="51"/>
    </row>
    <row r="32" spans="1:6" x14ac:dyDescent="0.25">
      <c r="A32" s="25" t="s">
        <v>74</v>
      </c>
      <c r="B32" s="26" t="s">
        <v>72</v>
      </c>
      <c r="C32" s="12" t="s">
        <v>15</v>
      </c>
      <c r="D32" s="13"/>
      <c r="E32" s="51"/>
      <c r="F32" s="51">
        <f t="shared" ref="F32" si="4">D32*E32</f>
        <v>0</v>
      </c>
    </row>
    <row r="33" spans="1:6" x14ac:dyDescent="0.25">
      <c r="A33" s="16" t="s">
        <v>73</v>
      </c>
      <c r="B33" s="15" t="s">
        <v>76</v>
      </c>
      <c r="C33" s="12"/>
      <c r="D33" s="13"/>
      <c r="E33" s="51"/>
      <c r="F33" s="51"/>
    </row>
    <row r="34" spans="1:6" x14ac:dyDescent="0.25">
      <c r="A34" s="25" t="s">
        <v>75</v>
      </c>
      <c r="B34" s="26" t="s">
        <v>77</v>
      </c>
      <c r="C34" s="12" t="s">
        <v>16</v>
      </c>
      <c r="D34" s="13"/>
      <c r="E34" s="51"/>
      <c r="F34" s="51">
        <f t="shared" ref="F34" si="5">D34*E34</f>
        <v>0</v>
      </c>
    </row>
    <row r="35" spans="1:6" x14ac:dyDescent="0.25">
      <c r="A35" s="25" t="s">
        <v>78</v>
      </c>
      <c r="B35" s="26" t="s">
        <v>82</v>
      </c>
      <c r="C35" s="12" t="s">
        <v>16</v>
      </c>
      <c r="D35" s="13"/>
      <c r="E35" s="51"/>
      <c r="F35" s="51">
        <f t="shared" ref="F35:F41" si="6">D35*E35</f>
        <v>0</v>
      </c>
    </row>
    <row r="36" spans="1:6" x14ac:dyDescent="0.25">
      <c r="A36" s="25" t="s">
        <v>79</v>
      </c>
      <c r="B36" s="26" t="s">
        <v>83</v>
      </c>
      <c r="C36" s="12"/>
      <c r="D36" s="13"/>
      <c r="E36" s="51"/>
      <c r="F36" s="51">
        <f t="shared" si="6"/>
        <v>0</v>
      </c>
    </row>
    <row r="37" spans="1:6" x14ac:dyDescent="0.25">
      <c r="A37" s="53" t="s">
        <v>122</v>
      </c>
      <c r="B37" s="54" t="s">
        <v>120</v>
      </c>
      <c r="C37" s="12" t="s">
        <v>35</v>
      </c>
      <c r="D37" s="13"/>
      <c r="E37" s="51"/>
      <c r="F37" s="51"/>
    </row>
    <row r="38" spans="1:6" x14ac:dyDescent="0.25">
      <c r="A38" s="53" t="s">
        <v>123</v>
      </c>
      <c r="B38" s="54" t="s">
        <v>121</v>
      </c>
      <c r="C38" s="12" t="s">
        <v>35</v>
      </c>
      <c r="D38" s="13"/>
      <c r="E38" s="51"/>
      <c r="F38" s="51">
        <f t="shared" ref="F38" si="7">D38*E38</f>
        <v>0</v>
      </c>
    </row>
    <row r="39" spans="1:6" x14ac:dyDescent="0.25">
      <c r="A39" s="25" t="s">
        <v>80</v>
      </c>
      <c r="B39" s="26" t="s">
        <v>84</v>
      </c>
      <c r="C39" s="12"/>
      <c r="D39" s="13"/>
      <c r="E39" s="51"/>
      <c r="F39" s="51">
        <f t="shared" ref="F39" si="8">D39*E39</f>
        <v>0</v>
      </c>
    </row>
    <row r="40" spans="1:6" x14ac:dyDescent="0.25">
      <c r="A40" s="53" t="s">
        <v>113</v>
      </c>
      <c r="B40" s="54" t="s">
        <v>116</v>
      </c>
      <c r="C40" s="12" t="s">
        <v>35</v>
      </c>
      <c r="D40" s="13"/>
      <c r="E40" s="51"/>
      <c r="F40" s="51"/>
    </row>
    <row r="41" spans="1:6" x14ac:dyDescent="0.25">
      <c r="A41" s="53" t="s">
        <v>114</v>
      </c>
      <c r="B41" s="54" t="s">
        <v>117</v>
      </c>
      <c r="C41" s="12" t="s">
        <v>35</v>
      </c>
      <c r="D41" s="13"/>
      <c r="E41" s="51"/>
      <c r="F41" s="51">
        <f t="shared" si="6"/>
        <v>0</v>
      </c>
    </row>
    <row r="42" spans="1:6" x14ac:dyDescent="0.25">
      <c r="A42" s="55" t="s">
        <v>115</v>
      </c>
      <c r="B42" s="56" t="s">
        <v>126</v>
      </c>
      <c r="C42" s="81" t="s">
        <v>119</v>
      </c>
      <c r="D42" s="82"/>
      <c r="E42" s="82"/>
      <c r="F42" s="83"/>
    </row>
    <row r="43" spans="1:6" x14ac:dyDescent="0.25">
      <c r="A43" s="25" t="s">
        <v>81</v>
      </c>
      <c r="B43" s="26" t="s">
        <v>124</v>
      </c>
      <c r="C43" s="12" t="s">
        <v>35</v>
      </c>
      <c r="D43" s="13"/>
      <c r="E43" s="51"/>
      <c r="F43" s="51">
        <f t="shared" ref="F43" si="9">D43*E43</f>
        <v>0</v>
      </c>
    </row>
    <row r="44" spans="1:6" x14ac:dyDescent="0.25">
      <c r="A44" s="16" t="s">
        <v>85</v>
      </c>
      <c r="B44" s="15" t="s">
        <v>87</v>
      </c>
      <c r="C44" s="12"/>
      <c r="D44" s="13"/>
      <c r="E44" s="51"/>
      <c r="F44" s="51"/>
    </row>
    <row r="45" spans="1:6" x14ac:dyDescent="0.25">
      <c r="A45" s="25" t="s">
        <v>86</v>
      </c>
      <c r="B45" s="26" t="s">
        <v>87</v>
      </c>
      <c r="C45" s="12" t="s">
        <v>15</v>
      </c>
      <c r="D45" s="13"/>
      <c r="E45" s="51"/>
      <c r="F45" s="51">
        <f t="shared" ref="F45" si="10">D45*E45</f>
        <v>0</v>
      </c>
    </row>
    <row r="46" spans="1:6" x14ac:dyDescent="0.25">
      <c r="A46" s="25" t="s">
        <v>88</v>
      </c>
      <c r="B46" s="26" t="s">
        <v>95</v>
      </c>
      <c r="C46" s="12" t="s">
        <v>35</v>
      </c>
      <c r="D46" s="13"/>
      <c r="E46" s="51"/>
      <c r="F46" s="51">
        <f t="shared" ref="F46:F51" si="11">D46*E46</f>
        <v>0</v>
      </c>
    </row>
    <row r="47" spans="1:6" x14ac:dyDescent="0.25">
      <c r="A47" s="25" t="s">
        <v>89</v>
      </c>
      <c r="B47" s="26" t="s">
        <v>96</v>
      </c>
      <c r="C47" s="12" t="s">
        <v>35</v>
      </c>
      <c r="D47" s="13"/>
      <c r="E47" s="51"/>
      <c r="F47" s="51">
        <f t="shared" si="11"/>
        <v>0</v>
      </c>
    </row>
    <row r="48" spans="1:6" x14ac:dyDescent="0.25">
      <c r="A48" s="25" t="s">
        <v>90</v>
      </c>
      <c r="B48" s="26" t="s">
        <v>97</v>
      </c>
      <c r="C48" s="12" t="s">
        <v>35</v>
      </c>
      <c r="D48" s="13"/>
      <c r="E48" s="51"/>
      <c r="F48" s="51">
        <f t="shared" si="11"/>
        <v>0</v>
      </c>
    </row>
    <row r="49" spans="1:6" x14ac:dyDescent="0.25">
      <c r="A49" s="25" t="s">
        <v>91</v>
      </c>
      <c r="B49" s="26" t="s">
        <v>38</v>
      </c>
      <c r="C49" s="12" t="s">
        <v>35</v>
      </c>
      <c r="D49" s="13"/>
      <c r="E49" s="51"/>
      <c r="F49" s="51">
        <f t="shared" si="11"/>
        <v>0</v>
      </c>
    </row>
    <row r="50" spans="1:6" x14ac:dyDescent="0.25">
      <c r="A50" s="25" t="s">
        <v>92</v>
      </c>
      <c r="B50" s="26" t="s">
        <v>98</v>
      </c>
      <c r="C50" s="12" t="s">
        <v>16</v>
      </c>
      <c r="D50" s="13"/>
      <c r="E50" s="51"/>
      <c r="F50" s="51">
        <f t="shared" si="11"/>
        <v>0</v>
      </c>
    </row>
    <row r="51" spans="1:6" x14ac:dyDescent="0.25">
      <c r="A51" s="25" t="s">
        <v>93</v>
      </c>
      <c r="B51" s="26" t="s">
        <v>99</v>
      </c>
      <c r="C51" s="12" t="s">
        <v>8</v>
      </c>
      <c r="D51" s="13"/>
      <c r="E51" s="51"/>
      <c r="F51" s="51">
        <f t="shared" si="11"/>
        <v>0</v>
      </c>
    </row>
    <row r="52" spans="1:6" x14ac:dyDescent="0.25">
      <c r="A52" s="57" t="s">
        <v>94</v>
      </c>
      <c r="B52" s="56" t="s">
        <v>100</v>
      </c>
      <c r="C52" s="81" t="s">
        <v>119</v>
      </c>
      <c r="D52" s="82"/>
      <c r="E52" s="82"/>
      <c r="F52" s="83"/>
    </row>
    <row r="53" spans="1:6" x14ac:dyDescent="0.25">
      <c r="A53" s="16" t="s">
        <v>101</v>
      </c>
      <c r="B53" s="15" t="s">
        <v>103</v>
      </c>
      <c r="C53" s="12"/>
      <c r="D53" s="13"/>
      <c r="E53" s="51"/>
      <c r="F53" s="51"/>
    </row>
    <row r="54" spans="1:6" x14ac:dyDescent="0.25">
      <c r="A54" s="25" t="s">
        <v>102</v>
      </c>
      <c r="B54" s="26" t="s">
        <v>104</v>
      </c>
      <c r="C54" s="12" t="s">
        <v>35</v>
      </c>
      <c r="D54" s="13"/>
      <c r="E54" s="51"/>
      <c r="F54" s="51">
        <f t="shared" ref="F54" si="12">D54*E54</f>
        <v>0</v>
      </c>
    </row>
    <row r="55" spans="1:6" x14ac:dyDescent="0.25">
      <c r="A55" s="25" t="s">
        <v>106</v>
      </c>
      <c r="B55" s="26" t="s">
        <v>105</v>
      </c>
      <c r="C55" s="12" t="s">
        <v>35</v>
      </c>
      <c r="D55" s="13"/>
      <c r="E55" s="51"/>
      <c r="F55" s="51">
        <f t="shared" ref="F55:F56" si="13">D55*E55</f>
        <v>0</v>
      </c>
    </row>
    <row r="56" spans="1:6" x14ac:dyDescent="0.25">
      <c r="A56" s="16" t="s">
        <v>107</v>
      </c>
      <c r="B56" s="15" t="s">
        <v>108</v>
      </c>
      <c r="C56" s="12" t="s">
        <v>8</v>
      </c>
      <c r="D56" s="13"/>
      <c r="E56" s="51"/>
      <c r="F56" s="51">
        <f t="shared" si="13"/>
        <v>0</v>
      </c>
    </row>
    <row r="57" spans="1:6" x14ac:dyDescent="0.25">
      <c r="A57" s="16" t="s">
        <v>109</v>
      </c>
      <c r="B57" s="15" t="s">
        <v>17</v>
      </c>
      <c r="C57" s="12"/>
      <c r="D57" s="13"/>
      <c r="E57" s="51"/>
      <c r="F57" s="51"/>
    </row>
    <row r="58" spans="1:6" x14ac:dyDescent="0.25">
      <c r="A58" s="25" t="s">
        <v>111</v>
      </c>
      <c r="B58" s="26" t="s">
        <v>110</v>
      </c>
      <c r="C58" s="12" t="s">
        <v>16</v>
      </c>
      <c r="D58" s="13"/>
      <c r="E58" s="51"/>
      <c r="F58" s="51">
        <f t="shared" ref="F58:F59" si="14">D58*E58</f>
        <v>0</v>
      </c>
    </row>
    <row r="59" spans="1:6" x14ac:dyDescent="0.25">
      <c r="A59" s="16" t="s">
        <v>112</v>
      </c>
      <c r="B59" s="15" t="s">
        <v>18</v>
      </c>
      <c r="C59" s="12" t="s">
        <v>8</v>
      </c>
      <c r="D59" s="13"/>
      <c r="E59" s="51"/>
      <c r="F59" s="51">
        <f t="shared" si="14"/>
        <v>0</v>
      </c>
    </row>
    <row r="60" spans="1:6" x14ac:dyDescent="0.25">
      <c r="A60" s="49">
        <v>4</v>
      </c>
      <c r="B60" s="15" t="s">
        <v>9</v>
      </c>
      <c r="C60" s="12"/>
      <c r="D60" s="13"/>
      <c r="E60" s="51"/>
      <c r="F60" s="51"/>
    </row>
    <row r="61" spans="1:6" x14ac:dyDescent="0.25">
      <c r="A61" s="45" t="s">
        <v>6</v>
      </c>
      <c r="B61" s="46" t="s">
        <v>10</v>
      </c>
      <c r="C61" s="47" t="s">
        <v>7</v>
      </c>
      <c r="D61" s="48"/>
      <c r="E61" s="52"/>
      <c r="F61" s="52">
        <f t="shared" ref="F61" si="15">D61*E61</f>
        <v>0</v>
      </c>
    </row>
    <row r="62" spans="1:6" x14ac:dyDescent="0.25">
      <c r="A62" s="37"/>
      <c r="B62" s="34"/>
      <c r="C62" s="35"/>
      <c r="D62" s="36"/>
      <c r="E62" s="38"/>
      <c r="F62" s="38"/>
    </row>
    <row r="63" spans="1:6" ht="25.5" customHeight="1" x14ac:dyDescent="0.25">
      <c r="A63" s="50" t="str">
        <f>A4</f>
        <v>Lot 01</v>
      </c>
      <c r="B63" s="67" t="str">
        <f>B4</f>
        <v>INSTALLATION DE CHANTIER - CHARPENTE - COUVERTURE METALLIQUE</v>
      </c>
      <c r="C63" s="80" t="str">
        <f>C4</f>
        <v>NOM ENTREPRISE</v>
      </c>
      <c r="D63" s="80"/>
      <c r="E63" s="80"/>
      <c r="F63" s="80"/>
    </row>
    <row r="64" spans="1:6" ht="26.25" customHeight="1" x14ac:dyDescent="0.25">
      <c r="A64" s="74" t="str">
        <f>"Total HT "</f>
        <v xml:space="preserve">Total HT </v>
      </c>
      <c r="B64" s="75"/>
      <c r="C64" s="17"/>
      <c r="D64" s="18"/>
      <c r="E64" s="40"/>
      <c r="F64" s="41">
        <f>SUM(F9:F40,F44:F51,F53:F61)</f>
        <v>0</v>
      </c>
    </row>
    <row r="65" spans="1:6" x14ac:dyDescent="0.25">
      <c r="A65" s="19"/>
      <c r="B65" s="20" t="s">
        <v>11</v>
      </c>
      <c r="C65" s="21"/>
      <c r="D65" s="22"/>
      <c r="E65" s="39"/>
      <c r="F65" s="42">
        <f>F64*0.2</f>
        <v>0</v>
      </c>
    </row>
    <row r="66" spans="1:6" ht="31.5" customHeight="1" x14ac:dyDescent="0.25">
      <c r="A66" s="76" t="str">
        <f>"Total TTC "</f>
        <v xml:space="preserve">Total TTC </v>
      </c>
      <c r="B66" s="77"/>
      <c r="C66" s="23"/>
      <c r="D66" s="24"/>
      <c r="E66" s="43"/>
      <c r="F66" s="44">
        <f>+F65+F64</f>
        <v>0</v>
      </c>
    </row>
    <row r="67" spans="1:6" x14ac:dyDescent="0.25">
      <c r="A67" s="1"/>
      <c r="B67" s="2"/>
      <c r="C67" s="1"/>
      <c r="D67" s="3"/>
      <c r="E67" s="4"/>
      <c r="F67" s="4"/>
    </row>
    <row r="68" spans="1:6" x14ac:dyDescent="0.25">
      <c r="A68" s="84" t="s">
        <v>12</v>
      </c>
      <c r="B68" s="84"/>
      <c r="C68" s="84"/>
      <c r="D68" s="84"/>
      <c r="E68" s="84"/>
      <c r="F68" s="84"/>
    </row>
    <row r="69" spans="1:6" x14ac:dyDescent="0.25">
      <c r="A69" s="84" t="s">
        <v>13</v>
      </c>
      <c r="B69" s="84"/>
      <c r="C69" s="84"/>
      <c r="D69" s="84"/>
      <c r="E69" s="84"/>
      <c r="F69" s="84"/>
    </row>
    <row r="70" spans="1:6" x14ac:dyDescent="0.25">
      <c r="A70" s="5"/>
    </row>
    <row r="71" spans="1:6" x14ac:dyDescent="0.25">
      <c r="A71" s="5"/>
    </row>
    <row r="72" spans="1:6" x14ac:dyDescent="0.25">
      <c r="A72" s="58" t="s">
        <v>115</v>
      </c>
      <c r="B72" s="59" t="s">
        <v>127</v>
      </c>
      <c r="C72" s="60" t="s">
        <v>15</v>
      </c>
      <c r="D72" s="61"/>
      <c r="E72" s="62"/>
      <c r="F72" s="63">
        <f t="shared" ref="F72:F73" si="16">D72*E72</f>
        <v>0</v>
      </c>
    </row>
    <row r="73" spans="1:6" x14ac:dyDescent="0.25">
      <c r="A73" s="64" t="s">
        <v>94</v>
      </c>
      <c r="B73" s="65" t="s">
        <v>100</v>
      </c>
      <c r="C73" s="47" t="s">
        <v>15</v>
      </c>
      <c r="D73" s="48"/>
      <c r="E73" s="52"/>
      <c r="F73" s="66">
        <f t="shared" si="16"/>
        <v>0</v>
      </c>
    </row>
    <row r="74" spans="1:6" ht="25.5" customHeight="1" x14ac:dyDescent="0.25">
      <c r="A74" s="50" t="str">
        <f>A63</f>
        <v>Lot 01</v>
      </c>
      <c r="B74" s="67" t="str">
        <f>B63</f>
        <v>INSTALLATION DE CHANTIER - CHARPENTE - COUVERTURE METALLIQUE</v>
      </c>
      <c r="C74" s="80" t="str">
        <f>C4</f>
        <v>NOM ENTREPRISE</v>
      </c>
      <c r="D74" s="80"/>
      <c r="E74" s="80"/>
      <c r="F74" s="80"/>
    </row>
    <row r="75" spans="1:6" x14ac:dyDescent="0.25">
      <c r="A75" s="74" t="str">
        <f>"Total HT "</f>
        <v xml:space="preserve">Total HT </v>
      </c>
      <c r="B75" s="75"/>
      <c r="C75" s="17"/>
      <c r="D75" s="18"/>
      <c r="E75" s="40"/>
      <c r="F75" s="41">
        <f>SUM(F72:F73)</f>
        <v>0</v>
      </c>
    </row>
    <row r="76" spans="1:6" x14ac:dyDescent="0.25">
      <c r="A76" s="19"/>
      <c r="B76" s="20" t="s">
        <v>11</v>
      </c>
      <c r="C76" s="21"/>
      <c r="D76" s="22"/>
      <c r="E76" s="39"/>
      <c r="F76" s="42">
        <f>F75*0.2</f>
        <v>0</v>
      </c>
    </row>
    <row r="77" spans="1:6" x14ac:dyDescent="0.25">
      <c r="A77" s="76" t="str">
        <f>"Total TTC "</f>
        <v xml:space="preserve">Total TTC </v>
      </c>
      <c r="B77" s="77"/>
      <c r="C77" s="23"/>
      <c r="D77" s="24"/>
      <c r="E77" s="43"/>
      <c r="F77" s="44">
        <f>+F76+F75</f>
        <v>0</v>
      </c>
    </row>
  </sheetData>
  <mergeCells count="14">
    <mergeCell ref="C74:F74"/>
    <mergeCell ref="A75:B75"/>
    <mergeCell ref="A77:B77"/>
    <mergeCell ref="A68:F68"/>
    <mergeCell ref="A69:F69"/>
    <mergeCell ref="A1:F1"/>
    <mergeCell ref="A2:F2"/>
    <mergeCell ref="A3:F3"/>
    <mergeCell ref="A64:B64"/>
    <mergeCell ref="A66:B66"/>
    <mergeCell ref="C4:F4"/>
    <mergeCell ref="C63:F63"/>
    <mergeCell ref="C42:F42"/>
    <mergeCell ref="C52:F52"/>
  </mergeCells>
  <phoneticPr fontId="7" type="noConversion"/>
  <pageMargins left="0.7" right="0.7" top="0.75" bottom="0.75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</vt:lpstr>
      <vt:lpstr>'LOT 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 Martins</dc:creator>
  <cp:lastModifiedBy>Gil MARTINS</cp:lastModifiedBy>
  <cp:lastPrinted>2025-10-24T14:56:00Z</cp:lastPrinted>
  <dcterms:created xsi:type="dcterms:W3CDTF">2021-04-27T14:17:18Z</dcterms:created>
  <dcterms:modified xsi:type="dcterms:W3CDTF">2025-11-30T19:42:54Z</dcterms:modified>
</cp:coreProperties>
</file>